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37 25 01\Compras e Portal FDE\"/>
    </mc:Choice>
  </mc:AlternateContent>
  <xr:revisionPtr revIDLastSave="0" documentId="13_ncr:1_{0F96D6E7-E553-4ED7-A93D-04BF799D451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2" l="1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41" i="2" l="1"/>
  <c r="G5" i="1"/>
  <c r="G82" i="1" s="1"/>
</calcChain>
</file>

<file path=xl/sharedStrings.xml><?xml version="1.0" encoding="utf-8"?>
<sst xmlns="http://schemas.openxmlformats.org/spreadsheetml/2006/main" count="363" uniqueCount="233">
  <si>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</si>
  <si>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</si>
  <si>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</si>
  <si>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</si>
  <si>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</si>
  <si>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</si>
  <si>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</si>
  <si>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</si>
  <si>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</si>
  <si>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- 69/01237/25/01 - SEI - FDE-SEI - 229.00015044/2025-90 - SIASG - 90322</t>
  </si>
  <si>
    <t>DATA BASE: - OUTUBRO/2025</t>
  </si>
  <si>
    <t xml:space="preserve">EE PROFA TEREZINHA MARIANO MAGNANI  - ESPÍRITO SANTO DO TURVO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</si>
  <si>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</si>
  <si>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</si>
  <si>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</si>
  <si>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</si>
  <si>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</si>
  <si>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</si>
  <si>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</si>
  <si>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</si>
  <si>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</si>
  <si>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</si>
  <si>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</si>
  <si>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</si>
  <si>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</si>
  <si>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</si>
  <si>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</si>
  <si>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</si>
  <si>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</si>
  <si>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02.02.022</t>
  </si>
  <si>
    <t xml:space="preserve">ACO CA 60 (A OU B) FYK= 600 M PA  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</si>
  <si>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</si>
  <si>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</si>
  <si>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</si>
  <si>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</si>
  <si>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</si>
  <si>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02.02.101</t>
  </si>
  <si>
    <t xml:space="preserve">ESTACA ESCAVADA MECANICAMENTE DIAM 30CM 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</si>
  <si>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</si>
  <si>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</si>
  <si>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</si>
  <si>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</si>
  <si>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</si>
  <si>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</si>
  <si>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</si>
  <si>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</si>
  <si>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</si>
  <si>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</si>
  <si>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</si>
  <si>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</si>
  <si>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</si>
  <si>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</si>
  <si>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</si>
  <si>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</si>
  <si>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</si>
  <si>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</si>
  <si>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</si>
  <si>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</si>
  <si>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</si>
  <si>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</si>
  <si>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</si>
  <si>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</si>
  <si>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</si>
  <si>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</si>
  <si>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</si>
  <si>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</si>
  <si>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</si>
  <si>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</si>
  <si>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</si>
  <si>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</si>
  <si>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</si>
  <si>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</si>
  <si>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</si>
  <si>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</si>
  <si>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</si>
  <si>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</si>
  <si>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</si>
  <si>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</si>
  <si>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</si>
  <si>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</si>
  <si>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</si>
  <si>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</si>
  <si>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</si>
  <si>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</si>
  <si>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</si>
  <si>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</si>
  <si>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</si>
  <si>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</si>
  <si>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</si>
  <si>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</si>
  <si>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</si>
  <si>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</si>
  <si>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</si>
  <si>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</si>
  <si>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</si>
  <si>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</si>
  <si>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</si>
  <si>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</si>
  <si>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</si>
  <si>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</si>
  <si>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</si>
  <si>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</si>
  <si>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</si>
  <si>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</si>
  <si>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</si>
  <si>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</si>
  <si>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</si>
  <si>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</si>
  <si>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</si>
  <si>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</si>
  <si>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</si>
  <si>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</si>
  <si>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</si>
  <si>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</si>
  <si>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</si>
  <si>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</si>
  <si>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</si>
  <si>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</si>
  <si>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</si>
  <si>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</si>
  <si>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</si>
  <si>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</si>
  <si>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</si>
  <si>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</si>
  <si>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</si>
  <si>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</si>
  <si>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</si>
  <si>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</si>
  <si>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16.02.008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</si>
  <si>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</si>
  <si>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</si>
  <si>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</si>
  <si>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</si>
  <si>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</si>
  <si>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</si>
  <si>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</si>
  <si>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</si>
  <si>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16.05.044</t>
  </si>
  <si>
    <t>TC-07 TAMPA EM GRELHA DE FERRO GALVANIZADO P/ CANALETA (25CM)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</si>
  <si>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</si>
  <si>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</si>
  <si>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</si>
  <si>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</si>
  <si>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</si>
  <si>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</si>
  <si>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</si>
  <si>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</si>
  <si>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</si>
  <si>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</si>
  <si>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</si>
  <si>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</si>
  <si>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</si>
  <si>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</si>
  <si>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</si>
  <si>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</si>
  <si>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</si>
  <si>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</si>
  <si>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</si>
  <si>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</si>
  <si>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</si>
  <si>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</si>
  <si>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</si>
  <si>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</si>
  <si>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</si>
  <si>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</si>
  <si>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</si>
  <si>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</si>
  <si>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04.50.001</t>
  </si>
  <si>
    <t>DEMOLIÇÃO DE ALVENARIAS EM GERAL E ELEMENTOS VAZADOS,INCL REVESTIMENTOS</t>
  </si>
  <si>
    <t>06.60.001</t>
  </si>
  <si>
    <t>RETIRADA DE ESQUADRIAS METÁLICAS</t>
  </si>
  <si>
    <t>08.04.060</t>
  </si>
  <si>
    <t>ENVELOPE DE CONCRETO PARA DUTOS</t>
  </si>
  <si>
    <t>08.07.002</t>
  </si>
  <si>
    <t>TUBO ACO GALVANIZ NBR5580-CL MEDIA, DN65MM (2 1/2)- INCL CONEXOES</t>
  </si>
  <si>
    <t>08.07.010</t>
  </si>
  <si>
    <t>PROTECAO ANTI CORROSIVA PARA RAMAIS SOB A TERRA</t>
  </si>
  <si>
    <t>08.08.002</t>
  </si>
  <si>
    <t>REGISTRO DE GAVETA BRUTO DN 65MM (2 1/2)</t>
  </si>
  <si>
    <t>08.13.002</t>
  </si>
  <si>
    <t>TUBO PVC RÍGIDO JUNTA SOLDÁVEL DE 32 INCL CONEXÕES</t>
  </si>
  <si>
    <t>08.13.012</t>
  </si>
  <si>
    <t>TUBO ACO GALVANIZ NBR5580-CL MEDIA, DN25MM (1) - INCL CONEXOES</t>
  </si>
  <si>
    <t>08.13.013</t>
  </si>
  <si>
    <t>TUBO ACO GALVANIZ NBR5580-CL MEDIA, DN32MM (1 1/4)-INCL CONEXOES</t>
  </si>
  <si>
    <t>08.13.017</t>
  </si>
  <si>
    <t>TUBO ACO GALVANIZ NBR5580-CL MEDIA, DN80MM (3)-INCL CONEXOES</t>
  </si>
  <si>
    <t>08.14.003</t>
  </si>
  <si>
    <t>REGISTRO DE GAVETA BRUTO DN 25MM (1)</t>
  </si>
  <si>
    <t>08.14.017</t>
  </si>
  <si>
    <t>VALVULA DE RETENCAO HORIZONTAL DE BRONZE DE 1.1/4</t>
  </si>
  <si>
    <t>08.14.021</t>
  </si>
  <si>
    <t>VALVULA DE RETENCAO HORIZONTAL DE BRONZE DE 3</t>
  </si>
  <si>
    <t>08.50.001</t>
  </si>
  <si>
    <t>DEMOLIÇÃO DE TUBULACÕES EM GERAL INCLUINDO CONEXÕES, CAIXAS E RALOS</t>
  </si>
  <si>
    <t>09.03.004</t>
  </si>
  <si>
    <t>CABO DE 16 MM2 750V (ISOLAÇAO NAO HALOGENADO)</t>
  </si>
  <si>
    <t>09.03.059</t>
  </si>
  <si>
    <t>ELETRODUTO EM POLIETILENO DE 32MM-INCLUSIVE CONEXOES</t>
  </si>
  <si>
    <t>09.03.090</t>
  </si>
  <si>
    <t>09.05.006</t>
  </si>
  <si>
    <t>ELETROD ACO GALV QUENTE (NBR 5624) 50 MM (2) - INCL CONEXOES</t>
  </si>
  <si>
    <t>09.06.009</t>
  </si>
  <si>
    <t>CAIXA DE PASSAGEM CHAPA TAMPA PARAFUSADA DE 20X20X10 CM</t>
  </si>
  <si>
    <t>09.06.025</t>
  </si>
  <si>
    <t>CAIXA DE PASSAGEM EM ALVENARIA DE 0,40X0,40X0,40 M</t>
  </si>
  <si>
    <t>16.01.016</t>
  </si>
  <si>
    <t>FD-16 FECHAMENTO DIVISA/BL CONCRETO/REVEST CHAPISCO FINO H=235CM/BROCA</t>
  </si>
  <si>
    <t>16.01.094</t>
  </si>
  <si>
    <t xml:space="preserve">PT-35 PORTAO GRADIL ELETROFUNDIDO / PILARETE METALICO (300X235CM)  </t>
  </si>
  <si>
    <t>16.02.071</t>
  </si>
  <si>
    <t>16.03.002</t>
  </si>
  <si>
    <t xml:space="preserve">GRAMA ESMERALDA EM PLACAS			  			  </t>
  </si>
  <si>
    <t>16.05.032</t>
  </si>
  <si>
    <t>CA-22 CANALETA DE AGUAS PLUVIAIS EM CONCRETO (30CM)</t>
  </si>
  <si>
    <t>16.05.043</t>
  </si>
  <si>
    <t>TC-06 TAMPA EM GRELHA DE FERRO GALVANIZADO P/ CANALETA (20CM)</t>
  </si>
  <si>
    <t>16.05.075</t>
  </si>
  <si>
    <t>CA-10 CAIXA DE AREIA 50X50 CM PARA AGUAS PLUVIAIS</t>
  </si>
  <si>
    <t>16.06.047</t>
  </si>
  <si>
    <t xml:space="preserve">LOCAÇÃO MENSAL DE CONTAINER 4,00M COM 2 VASOS SANITARIOS, 1 LAVABO, 1 MICTÓRIO E 4 PONTOS CHUV. 			 </t>
  </si>
  <si>
    <t>16.06.066</t>
  </si>
  <si>
    <t>ANDAIME - TORRE - ALUGUEL MENSAL</t>
  </si>
  <si>
    <t>16.50.001</t>
  </si>
  <si>
    <t>DEMOLIÇÃO DE TUBO DE F.G. P/ SUST DE TELA ALAMBR INCL BASE FIXAÇÃO</t>
  </si>
  <si>
    <t>16.80.015</t>
  </si>
  <si>
    <t>ISOLAMENTO COM LONA PRETA</t>
  </si>
  <si>
    <t>16.80.016</t>
  </si>
  <si>
    <t>TELA Q-92 PARA PISO DE CONCRETO</t>
  </si>
  <si>
    <t>16.80.018</t>
  </si>
  <si>
    <t>PISO DE CONCRETO FCK=25MPA E=5CM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</si>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</sst>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82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112.97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19.55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23.48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23.48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23.48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15.76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57.8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28</v>
      </c>
      <c r="D12" s="10">
        <v>7.25</v>
      </c>
      <c r="E12" s="10">
        <v>15.99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17</v>
      </c>
      <c r="D13" s="10">
        <v>4.5999999999999996</v>
      </c>
      <c r="E13" s="10">
        <v>101.63</v>
      </c>
      <c r="F13" s="21"/>
      <c r="G13" s="17">
        <f t="shared" si="0"/>
        <v>0</v>
      </c>
    </row>
    <row r="14" spans="1:7" x14ac:dyDescent="0.25">
      <c r="A14" s="7" t="s">
        <v>33</v>
      </c>
      <c r="B14" s="8" t="s">
        <v>34</v>
      </c>
      <c r="C14" s="9" t="s">
        <v>35</v>
      </c>
      <c r="D14" s="10">
        <v>1</v>
      </c>
      <c r="E14" s="10">
        <v>3139.32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38</v>
      </c>
      <c r="D15" s="10">
        <v>50</v>
      </c>
      <c r="E15" s="10">
        <v>80.66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14</v>
      </c>
      <c r="D16" s="10">
        <v>36.32</v>
      </c>
      <c r="E16" s="10">
        <v>116.45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236</v>
      </c>
      <c r="E17" s="10">
        <v>15.57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28</v>
      </c>
      <c r="D18" s="10">
        <v>38</v>
      </c>
      <c r="E18" s="10">
        <v>15.99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17</v>
      </c>
      <c r="D19" s="10">
        <v>3.44</v>
      </c>
      <c r="E19" s="10">
        <v>721.03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8.64</v>
      </c>
      <c r="E20" s="10">
        <v>314.06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29.78</v>
      </c>
      <c r="E21" s="10">
        <v>80.37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14</v>
      </c>
      <c r="D22" s="10">
        <v>54.3</v>
      </c>
      <c r="E22" s="10">
        <v>199.7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42</v>
      </c>
      <c r="C23" s="9" t="s">
        <v>28</v>
      </c>
      <c r="D23" s="10">
        <v>407</v>
      </c>
      <c r="E23" s="10">
        <v>15.57</v>
      </c>
      <c r="F23" s="21"/>
      <c r="G23" s="17">
        <f t="shared" si="0"/>
        <v>0</v>
      </c>
    </row>
    <row r="24" spans="1:7" x14ac:dyDescent="0.25">
      <c r="A24" s="7" t="s">
        <v>54</v>
      </c>
      <c r="B24" s="8" t="s">
        <v>44</v>
      </c>
      <c r="C24" s="9" t="s">
        <v>28</v>
      </c>
      <c r="D24" s="10">
        <v>44</v>
      </c>
      <c r="E24" s="10">
        <v>15.99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17</v>
      </c>
      <c r="D25" s="10">
        <v>3.8</v>
      </c>
      <c r="E25" s="10">
        <v>721.03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14</v>
      </c>
      <c r="D26" s="10">
        <v>74.19</v>
      </c>
      <c r="E26" s="10">
        <v>121.48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17</v>
      </c>
      <c r="D27" s="10">
        <v>0.97</v>
      </c>
      <c r="E27" s="10">
        <v>726.2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28</v>
      </c>
      <c r="D28" s="10">
        <v>39</v>
      </c>
      <c r="E28" s="10">
        <v>15.57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35</v>
      </c>
      <c r="D29" s="10">
        <v>1</v>
      </c>
      <c r="E29" s="10">
        <v>2935.56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35</v>
      </c>
      <c r="D30" s="10">
        <v>4</v>
      </c>
      <c r="E30" s="10">
        <v>4714.59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14</v>
      </c>
      <c r="D31" s="10">
        <v>2.12</v>
      </c>
      <c r="E31" s="10">
        <v>648.76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28</v>
      </c>
      <c r="D32" s="10">
        <v>952</v>
      </c>
      <c r="E32" s="10">
        <v>32.42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14</v>
      </c>
      <c r="D33" s="10">
        <v>104.72</v>
      </c>
      <c r="E33" s="10">
        <v>399.05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38</v>
      </c>
      <c r="D34" s="10">
        <v>8.5</v>
      </c>
      <c r="E34" s="10">
        <v>163.95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35</v>
      </c>
      <c r="D35" s="10">
        <v>2</v>
      </c>
      <c r="E35" s="10">
        <v>30.93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35</v>
      </c>
      <c r="D36" s="10">
        <v>1</v>
      </c>
      <c r="E36" s="10">
        <v>404.99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35</v>
      </c>
      <c r="D37" s="10">
        <v>6</v>
      </c>
      <c r="E37" s="10">
        <v>221.09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35</v>
      </c>
      <c r="D38" s="10">
        <v>2</v>
      </c>
      <c r="E38" s="10">
        <v>332.25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35</v>
      </c>
      <c r="D39" s="10">
        <v>2</v>
      </c>
      <c r="E39" s="10">
        <v>260.33999999999997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35</v>
      </c>
      <c r="D40" s="10">
        <v>6</v>
      </c>
      <c r="E40" s="10">
        <v>586.91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35</v>
      </c>
      <c r="D41" s="10">
        <v>8</v>
      </c>
      <c r="E41" s="10">
        <v>163.07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14</v>
      </c>
      <c r="D42" s="10">
        <v>51.84</v>
      </c>
      <c r="E42" s="10">
        <v>328.97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14</v>
      </c>
      <c r="D43" s="10">
        <v>74.19</v>
      </c>
      <c r="E43" s="10">
        <v>45.53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14</v>
      </c>
      <c r="D44" s="10">
        <v>80.790000000000006</v>
      </c>
      <c r="E44" s="10">
        <v>53.61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14</v>
      </c>
      <c r="D45" s="10">
        <v>83</v>
      </c>
      <c r="E45" s="10">
        <v>56.11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21</v>
      </c>
      <c r="C46" s="9" t="s">
        <v>14</v>
      </c>
      <c r="D46" s="10">
        <v>83</v>
      </c>
      <c r="E46" s="10">
        <v>14.46</v>
      </c>
      <c r="F46" s="21"/>
      <c r="G46" s="17">
        <f t="shared" si="0"/>
        <v>0</v>
      </c>
    </row>
    <row r="47" spans="1:7" x14ac:dyDescent="0.25">
      <c r="A47" s="7" t="s">
        <v>98</v>
      </c>
      <c r="B47" s="8" t="s">
        <v>99</v>
      </c>
      <c r="C47" s="9" t="s">
        <v>14</v>
      </c>
      <c r="D47" s="10">
        <v>49.71</v>
      </c>
      <c r="E47" s="10">
        <v>43</v>
      </c>
      <c r="F47" s="21"/>
      <c r="G47" s="17">
        <f t="shared" si="0"/>
        <v>0</v>
      </c>
    </row>
    <row r="48" spans="1:7" x14ac:dyDescent="0.25">
      <c r="A48" s="7" t="s">
        <v>100</v>
      </c>
      <c r="B48" s="8" t="s">
        <v>101</v>
      </c>
      <c r="C48" s="9" t="s">
        <v>14</v>
      </c>
      <c r="D48" s="10">
        <v>33.29</v>
      </c>
      <c r="E48" s="10">
        <v>86.93</v>
      </c>
      <c r="F48" s="21"/>
      <c r="G48" s="17">
        <f t="shared" si="0"/>
        <v>0</v>
      </c>
    </row>
    <row r="49" spans="1:7" x14ac:dyDescent="0.25">
      <c r="A49" s="7" t="s">
        <v>102</v>
      </c>
      <c r="B49" s="8" t="s">
        <v>103</v>
      </c>
      <c r="C49" s="9" t="s">
        <v>14</v>
      </c>
      <c r="D49" s="10">
        <v>33.29</v>
      </c>
      <c r="E49" s="10">
        <v>242.51</v>
      </c>
      <c r="F49" s="21"/>
      <c r="G49" s="17">
        <f t="shared" si="0"/>
        <v>0</v>
      </c>
    </row>
    <row r="50" spans="1:7" x14ac:dyDescent="0.25">
      <c r="A50" s="7" t="s">
        <v>104</v>
      </c>
      <c r="B50" s="8" t="s">
        <v>105</v>
      </c>
      <c r="C50" s="9" t="s">
        <v>14</v>
      </c>
      <c r="D50" s="10">
        <v>2.12</v>
      </c>
      <c r="E50" s="10">
        <v>282.58999999999997</v>
      </c>
      <c r="F50" s="21"/>
      <c r="G50" s="17">
        <f t="shared" si="0"/>
        <v>0</v>
      </c>
    </row>
    <row r="51" spans="1:7" x14ac:dyDescent="0.25">
      <c r="A51" s="7" t="s">
        <v>106</v>
      </c>
      <c r="B51" s="8" t="s">
        <v>107</v>
      </c>
      <c r="C51" s="9" t="s">
        <v>14</v>
      </c>
      <c r="D51" s="10">
        <v>49.71</v>
      </c>
      <c r="E51" s="10">
        <v>236.94</v>
      </c>
      <c r="F51" s="21"/>
      <c r="G51" s="17">
        <f t="shared" si="0"/>
        <v>0</v>
      </c>
    </row>
    <row r="52" spans="1:7" x14ac:dyDescent="0.25">
      <c r="A52" s="7" t="s">
        <v>108</v>
      </c>
      <c r="B52" s="8" t="s">
        <v>109</v>
      </c>
      <c r="C52" s="9" t="s">
        <v>38</v>
      </c>
      <c r="D52" s="10">
        <v>6.2</v>
      </c>
      <c r="E52" s="10">
        <v>33.76</v>
      </c>
      <c r="F52" s="21"/>
      <c r="G52" s="17">
        <f t="shared" si="0"/>
        <v>0</v>
      </c>
    </row>
    <row r="53" spans="1:7" x14ac:dyDescent="0.25">
      <c r="A53" s="7" t="s">
        <v>110</v>
      </c>
      <c r="B53" s="8" t="s">
        <v>111</v>
      </c>
      <c r="C53" s="9" t="s">
        <v>38</v>
      </c>
      <c r="D53" s="10">
        <v>27.2</v>
      </c>
      <c r="E53" s="10">
        <v>29.26</v>
      </c>
      <c r="F53" s="21"/>
      <c r="G53" s="17">
        <f t="shared" si="0"/>
        <v>0</v>
      </c>
    </row>
    <row r="54" spans="1:7" x14ac:dyDescent="0.25">
      <c r="A54" s="7" t="s">
        <v>112</v>
      </c>
      <c r="B54" s="8" t="s">
        <v>113</v>
      </c>
      <c r="C54" s="9" t="s">
        <v>38</v>
      </c>
      <c r="D54" s="10">
        <v>1</v>
      </c>
      <c r="E54" s="10">
        <v>145.15</v>
      </c>
      <c r="F54" s="21"/>
      <c r="G54" s="17">
        <f t="shared" si="0"/>
        <v>0</v>
      </c>
    </row>
    <row r="55" spans="1:7" x14ac:dyDescent="0.25">
      <c r="A55" s="7" t="s">
        <v>114</v>
      </c>
      <c r="B55" s="8" t="s">
        <v>115</v>
      </c>
      <c r="C55" s="9" t="s">
        <v>38</v>
      </c>
      <c r="D55" s="10">
        <v>6.8</v>
      </c>
      <c r="E55" s="10">
        <v>119.43</v>
      </c>
      <c r="F55" s="21"/>
      <c r="G55" s="17">
        <f t="shared" si="0"/>
        <v>0</v>
      </c>
    </row>
    <row r="56" spans="1:7" x14ac:dyDescent="0.25">
      <c r="A56" s="7" t="s">
        <v>116</v>
      </c>
      <c r="B56" s="8" t="s">
        <v>117</v>
      </c>
      <c r="C56" s="9" t="s">
        <v>14</v>
      </c>
      <c r="D56" s="10">
        <v>11.16</v>
      </c>
      <c r="E56" s="10">
        <v>153.32</v>
      </c>
      <c r="F56" s="21"/>
      <c r="G56" s="17">
        <f t="shared" si="0"/>
        <v>0</v>
      </c>
    </row>
    <row r="57" spans="1:7" x14ac:dyDescent="0.25">
      <c r="A57" s="7" t="s">
        <v>118</v>
      </c>
      <c r="B57" s="8" t="s">
        <v>119</v>
      </c>
      <c r="C57" s="9" t="s">
        <v>14</v>
      </c>
      <c r="D57" s="10">
        <v>43.36</v>
      </c>
      <c r="E57" s="10">
        <v>25.68</v>
      </c>
      <c r="F57" s="21"/>
      <c r="G57" s="17">
        <f t="shared" si="0"/>
        <v>0</v>
      </c>
    </row>
    <row r="58" spans="1:7" x14ac:dyDescent="0.25">
      <c r="A58" s="7" t="s">
        <v>120</v>
      </c>
      <c r="B58" s="8" t="s">
        <v>121</v>
      </c>
      <c r="C58" s="9" t="s">
        <v>14</v>
      </c>
      <c r="D58" s="10">
        <v>5.79</v>
      </c>
      <c r="E58" s="10">
        <v>83.65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123</v>
      </c>
      <c r="C59" s="9" t="s">
        <v>14</v>
      </c>
      <c r="D59" s="10">
        <v>11.16</v>
      </c>
      <c r="E59" s="10">
        <v>45.37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125</v>
      </c>
      <c r="C60" s="9" t="s">
        <v>14</v>
      </c>
      <c r="D60" s="10">
        <v>21.84</v>
      </c>
      <c r="E60" s="10">
        <v>52.23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14</v>
      </c>
      <c r="D61" s="10">
        <v>21.84</v>
      </c>
      <c r="E61" s="10">
        <v>33.25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103</v>
      </c>
      <c r="C62" s="9" t="s">
        <v>14</v>
      </c>
      <c r="D62" s="10">
        <v>11.48</v>
      </c>
      <c r="E62" s="10">
        <v>242.51</v>
      </c>
      <c r="F62" s="21"/>
      <c r="G62" s="17">
        <f t="shared" si="0"/>
        <v>0</v>
      </c>
    </row>
    <row r="63" spans="1:7" x14ac:dyDescent="0.25">
      <c r="A63" s="7" t="s">
        <v>129</v>
      </c>
      <c r="B63" s="8" t="s">
        <v>130</v>
      </c>
      <c r="C63" s="9" t="s">
        <v>14</v>
      </c>
      <c r="D63" s="10">
        <v>11.48</v>
      </c>
      <c r="E63" s="10">
        <v>9.33</v>
      </c>
      <c r="F63" s="21"/>
      <c r="G63" s="17">
        <f t="shared" si="0"/>
        <v>0</v>
      </c>
    </row>
    <row r="64" spans="1:7" x14ac:dyDescent="0.25">
      <c r="A64" s="7" t="s">
        <v>131</v>
      </c>
      <c r="B64" s="8" t="s">
        <v>132</v>
      </c>
      <c r="C64" s="9" t="s">
        <v>14</v>
      </c>
      <c r="D64" s="10">
        <v>11.48</v>
      </c>
      <c r="E64" s="10">
        <v>40.97</v>
      </c>
      <c r="F64" s="21"/>
      <c r="G64" s="17">
        <f t="shared" si="0"/>
        <v>0</v>
      </c>
    </row>
    <row r="65" spans="1:7" x14ac:dyDescent="0.25">
      <c r="A65" s="7" t="s">
        <v>133</v>
      </c>
      <c r="B65" s="8" t="s">
        <v>134</v>
      </c>
      <c r="C65" s="9" t="s">
        <v>14</v>
      </c>
      <c r="D65" s="10">
        <v>11.48</v>
      </c>
      <c r="E65" s="10">
        <v>83.32</v>
      </c>
      <c r="F65" s="21"/>
      <c r="G65" s="17">
        <f t="shared" si="0"/>
        <v>0</v>
      </c>
    </row>
    <row r="66" spans="1:7" x14ac:dyDescent="0.25">
      <c r="A66" s="7" t="s">
        <v>135</v>
      </c>
      <c r="B66" s="8" t="s">
        <v>136</v>
      </c>
      <c r="C66" s="9" t="s">
        <v>38</v>
      </c>
      <c r="D66" s="10">
        <v>17</v>
      </c>
      <c r="E66" s="10">
        <v>219.41</v>
      </c>
      <c r="F66" s="21"/>
      <c r="G66" s="17">
        <f t="shared" si="0"/>
        <v>0</v>
      </c>
    </row>
    <row r="67" spans="1:7" x14ac:dyDescent="0.25">
      <c r="A67" s="7" t="s">
        <v>137</v>
      </c>
      <c r="B67" s="8" t="s">
        <v>138</v>
      </c>
      <c r="C67" s="9" t="s">
        <v>38</v>
      </c>
      <c r="D67" s="10">
        <v>8.5</v>
      </c>
      <c r="E67" s="10">
        <v>891.79</v>
      </c>
      <c r="F67" s="21"/>
      <c r="G67" s="17">
        <f t="shared" si="0"/>
        <v>0</v>
      </c>
    </row>
    <row r="68" spans="1:7" x14ac:dyDescent="0.25">
      <c r="A68" s="7" t="s">
        <v>139</v>
      </c>
      <c r="B68" s="8" t="s">
        <v>140</v>
      </c>
      <c r="C68" s="9" t="s">
        <v>35</v>
      </c>
      <c r="D68" s="10">
        <v>1</v>
      </c>
      <c r="E68" s="10">
        <v>7097.72</v>
      </c>
      <c r="F68" s="21"/>
      <c r="G68" s="17">
        <f t="shared" si="0"/>
        <v>0</v>
      </c>
    </row>
    <row r="69" spans="1:7" x14ac:dyDescent="0.25">
      <c r="A69" s="7" t="s">
        <v>141</v>
      </c>
      <c r="B69" s="8" t="s">
        <v>142</v>
      </c>
      <c r="C69" s="9" t="s">
        <v>14</v>
      </c>
      <c r="D69" s="10">
        <v>38.880000000000003</v>
      </c>
      <c r="E69" s="10">
        <v>534.88</v>
      </c>
      <c r="F69" s="21"/>
      <c r="G69" s="17">
        <f t="shared" ref="G69:G81" si="1">TRUNC(F69*D69,2)</f>
        <v>0</v>
      </c>
    </row>
    <row r="70" spans="1:7" x14ac:dyDescent="0.25">
      <c r="A70" s="7" t="s">
        <v>143</v>
      </c>
      <c r="B70" s="8" t="s">
        <v>144</v>
      </c>
      <c r="C70" s="9" t="s">
        <v>38</v>
      </c>
      <c r="D70" s="10">
        <v>49</v>
      </c>
      <c r="E70" s="10">
        <v>131.25</v>
      </c>
      <c r="F70" s="21"/>
      <c r="G70" s="17">
        <f t="shared" si="1"/>
        <v>0</v>
      </c>
    </row>
    <row r="71" spans="1:7" x14ac:dyDescent="0.25">
      <c r="A71" s="7" t="s">
        <v>145</v>
      </c>
      <c r="B71" s="8" t="s">
        <v>146</v>
      </c>
      <c r="C71" s="9" t="s">
        <v>14</v>
      </c>
      <c r="D71" s="10">
        <v>16</v>
      </c>
      <c r="E71" s="10">
        <v>5.25</v>
      </c>
      <c r="F71" s="21"/>
      <c r="G71" s="17">
        <f t="shared" si="1"/>
        <v>0</v>
      </c>
    </row>
    <row r="72" spans="1:7" x14ac:dyDescent="0.25">
      <c r="A72" s="7" t="s">
        <v>147</v>
      </c>
      <c r="B72" s="8" t="s">
        <v>148</v>
      </c>
      <c r="C72" s="9" t="s">
        <v>14</v>
      </c>
      <c r="D72" s="10">
        <v>8</v>
      </c>
      <c r="E72" s="10">
        <v>533.98</v>
      </c>
      <c r="F72" s="21"/>
      <c r="G72" s="17">
        <f t="shared" si="1"/>
        <v>0</v>
      </c>
    </row>
    <row r="73" spans="1:7" x14ac:dyDescent="0.25">
      <c r="A73" s="7" t="s">
        <v>149</v>
      </c>
      <c r="B73" s="8" t="s">
        <v>150</v>
      </c>
      <c r="C73" s="9" t="s">
        <v>35</v>
      </c>
      <c r="D73" s="10">
        <v>8</v>
      </c>
      <c r="E73" s="10">
        <v>12.5</v>
      </c>
      <c r="F73" s="21"/>
      <c r="G73" s="17">
        <f t="shared" si="1"/>
        <v>0</v>
      </c>
    </row>
    <row r="74" spans="1:7" x14ac:dyDescent="0.25">
      <c r="A74" s="7" t="s">
        <v>151</v>
      </c>
      <c r="B74" s="8" t="s">
        <v>152</v>
      </c>
      <c r="C74" s="9" t="s">
        <v>35</v>
      </c>
      <c r="D74" s="10">
        <v>3</v>
      </c>
      <c r="E74" s="10">
        <v>6.25</v>
      </c>
      <c r="F74" s="21"/>
      <c r="G74" s="17">
        <f t="shared" si="1"/>
        <v>0</v>
      </c>
    </row>
    <row r="75" spans="1:7" x14ac:dyDescent="0.25">
      <c r="A75" s="7" t="s">
        <v>153</v>
      </c>
      <c r="B75" s="8" t="s">
        <v>154</v>
      </c>
      <c r="C75" s="9" t="s">
        <v>35</v>
      </c>
      <c r="D75" s="10">
        <v>1</v>
      </c>
      <c r="E75" s="10">
        <v>62.5</v>
      </c>
      <c r="F75" s="21"/>
      <c r="G75" s="17">
        <f t="shared" si="1"/>
        <v>0</v>
      </c>
    </row>
    <row r="76" spans="1:7" x14ac:dyDescent="0.25">
      <c r="A76" s="7" t="s">
        <v>155</v>
      </c>
      <c r="B76" s="8" t="s">
        <v>156</v>
      </c>
      <c r="C76" s="9" t="s">
        <v>35</v>
      </c>
      <c r="D76" s="10">
        <v>1</v>
      </c>
      <c r="E76" s="10">
        <v>15.62</v>
      </c>
      <c r="F76" s="21"/>
      <c r="G76" s="17">
        <f t="shared" si="1"/>
        <v>0</v>
      </c>
    </row>
    <row r="77" spans="1:7" x14ac:dyDescent="0.25">
      <c r="A77" s="7" t="s">
        <v>157</v>
      </c>
      <c r="B77" s="8" t="s">
        <v>158</v>
      </c>
      <c r="C77" s="9" t="s">
        <v>14</v>
      </c>
      <c r="D77" s="10">
        <v>64.8</v>
      </c>
      <c r="E77" s="10">
        <v>19.22</v>
      </c>
      <c r="F77" s="21"/>
      <c r="G77" s="17">
        <f t="shared" si="1"/>
        <v>0</v>
      </c>
    </row>
    <row r="78" spans="1:7" x14ac:dyDescent="0.25">
      <c r="A78" s="7" t="s">
        <v>159</v>
      </c>
      <c r="B78" s="8" t="s">
        <v>160</v>
      </c>
      <c r="C78" s="9" t="s">
        <v>35</v>
      </c>
      <c r="D78" s="10">
        <v>1</v>
      </c>
      <c r="E78" s="10">
        <v>120.8</v>
      </c>
      <c r="F78" s="21"/>
      <c r="G78" s="17">
        <f t="shared" si="1"/>
        <v>0</v>
      </c>
    </row>
    <row r="79" spans="1:7" x14ac:dyDescent="0.25">
      <c r="A79" s="7" t="s">
        <v>161</v>
      </c>
      <c r="B79" s="8" t="s">
        <v>162</v>
      </c>
      <c r="C79" s="9" t="s">
        <v>35</v>
      </c>
      <c r="D79" s="10">
        <v>1</v>
      </c>
      <c r="E79" s="10">
        <v>123.97</v>
      </c>
      <c r="F79" s="21"/>
      <c r="G79" s="17">
        <f t="shared" si="1"/>
        <v>0</v>
      </c>
    </row>
    <row r="80" spans="1:7" x14ac:dyDescent="0.25">
      <c r="A80" s="7" t="s">
        <v>163</v>
      </c>
      <c r="B80" s="8" t="s">
        <v>164</v>
      </c>
      <c r="C80" s="9" t="s">
        <v>35</v>
      </c>
      <c r="D80" s="10">
        <v>1</v>
      </c>
      <c r="E80" s="10">
        <v>254.78</v>
      </c>
      <c r="F80" s="21"/>
      <c r="G80" s="17">
        <f t="shared" si="1"/>
        <v>0</v>
      </c>
    </row>
    <row r="81" spans="1:7" x14ac:dyDescent="0.25">
      <c r="A81" s="7" t="s">
        <v>165</v>
      </c>
      <c r="B81" s="8" t="s">
        <v>166</v>
      </c>
      <c r="C81" s="9" t="s">
        <v>35</v>
      </c>
      <c r="D81" s="10">
        <v>1</v>
      </c>
      <c r="E81" s="10">
        <v>579.48</v>
      </c>
      <c r="F81" s="21"/>
      <c r="G81" s="17">
        <f t="shared" si="1"/>
        <v>0</v>
      </c>
    </row>
    <row r="82" spans="1:7" x14ac:dyDescent="0.25">
      <c r="A82" s="7"/>
      <c r="B82" s="8"/>
      <c r="C82" s="9"/>
      <c r="D82" s="10"/>
      <c r="E82" s="10"/>
      <c r="F82" s="11" t="s">
        <v>8</v>
      </c>
      <c r="G82" s="12">
        <f>SUM(G5:G81)</f>
        <v>0</v>
      </c>
    </row>
  </sheetData>
  <sheetProtection algorithmName="SHA-512" hashValue="2peykKUPRFsyDVLQDOBcaRV7fJ8zhU9n/Svdg4YpdN0pYLqfDjY19CPehDJvqC5OieejIAui+AnQyvr7cF2Dkg==" saltValue="0qWahLC/TLGEfB6+c5iLgA==" spinCount="100000" sheet="1" objects="1" scenarios="1"/>
  <conditionalFormatting sqref="F5:F81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81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41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100</v>
      </c>
      <c r="E5" s="16">
        <v>5.49</v>
      </c>
      <c r="F5" s="21"/>
      <c r="G5" s="17">
        <f t="shared" ref="G5:G40" si="0">TRUNC(F5*D5,2)</f>
        <v>0</v>
      </c>
    </row>
    <row r="6" spans="1:7" x14ac:dyDescent="0.25">
      <c r="A6" s="7" t="s">
        <v>167</v>
      </c>
      <c r="B6" s="8" t="s">
        <v>168</v>
      </c>
      <c r="C6" s="9" t="s">
        <v>17</v>
      </c>
      <c r="D6" s="10">
        <v>4.5599999999999996</v>
      </c>
      <c r="E6" s="10">
        <v>127.13</v>
      </c>
      <c r="F6" s="21"/>
      <c r="G6" s="17">
        <f t="shared" si="0"/>
        <v>0</v>
      </c>
    </row>
    <row r="7" spans="1:7" x14ac:dyDescent="0.25">
      <c r="A7" s="7" t="s">
        <v>169</v>
      </c>
      <c r="B7" s="8" t="s">
        <v>170</v>
      </c>
      <c r="C7" s="9" t="s">
        <v>14</v>
      </c>
      <c r="D7" s="10">
        <v>10</v>
      </c>
      <c r="E7" s="10">
        <v>42.54</v>
      </c>
      <c r="F7" s="21"/>
      <c r="G7" s="17">
        <f t="shared" si="0"/>
        <v>0</v>
      </c>
    </row>
    <row r="8" spans="1:7" x14ac:dyDescent="0.25">
      <c r="A8" s="7" t="s">
        <v>171</v>
      </c>
      <c r="B8" s="8" t="s">
        <v>172</v>
      </c>
      <c r="C8" s="9" t="s">
        <v>38</v>
      </c>
      <c r="D8" s="10">
        <v>96</v>
      </c>
      <c r="E8" s="10">
        <v>27.17</v>
      </c>
      <c r="F8" s="21"/>
      <c r="G8" s="17">
        <f t="shared" si="0"/>
        <v>0</v>
      </c>
    </row>
    <row r="9" spans="1:7" x14ac:dyDescent="0.25">
      <c r="A9" s="7" t="s">
        <v>173</v>
      </c>
      <c r="B9" s="8" t="s">
        <v>174</v>
      </c>
      <c r="C9" s="9" t="s">
        <v>38</v>
      </c>
      <c r="D9" s="10">
        <v>30</v>
      </c>
      <c r="E9" s="10">
        <v>279.7</v>
      </c>
      <c r="F9" s="21"/>
      <c r="G9" s="17">
        <f t="shared" si="0"/>
        <v>0</v>
      </c>
    </row>
    <row r="10" spans="1:7" x14ac:dyDescent="0.25">
      <c r="A10" s="7" t="s">
        <v>175</v>
      </c>
      <c r="B10" s="8" t="s">
        <v>176</v>
      </c>
      <c r="C10" s="9" t="s">
        <v>38</v>
      </c>
      <c r="D10" s="10">
        <v>30</v>
      </c>
      <c r="E10" s="10">
        <v>64.150000000000006</v>
      </c>
      <c r="F10" s="21"/>
      <c r="G10" s="17">
        <f t="shared" si="0"/>
        <v>0</v>
      </c>
    </row>
    <row r="11" spans="1:7" x14ac:dyDescent="0.25">
      <c r="A11" s="7" t="s">
        <v>177</v>
      </c>
      <c r="B11" s="8" t="s">
        <v>178</v>
      </c>
      <c r="C11" s="9" t="s">
        <v>35</v>
      </c>
      <c r="D11" s="10">
        <v>1</v>
      </c>
      <c r="E11" s="10">
        <v>546.86</v>
      </c>
      <c r="F11" s="21"/>
      <c r="G11" s="17">
        <f t="shared" si="0"/>
        <v>0</v>
      </c>
    </row>
    <row r="12" spans="1:7" x14ac:dyDescent="0.25">
      <c r="A12" s="7" t="s">
        <v>179</v>
      </c>
      <c r="B12" s="8" t="s">
        <v>180</v>
      </c>
      <c r="C12" s="9" t="s">
        <v>38</v>
      </c>
      <c r="D12" s="10">
        <v>30</v>
      </c>
      <c r="E12" s="10">
        <v>44.56</v>
      </c>
      <c r="F12" s="21"/>
      <c r="G12" s="17">
        <f t="shared" si="0"/>
        <v>0</v>
      </c>
    </row>
    <row r="13" spans="1:7" x14ac:dyDescent="0.25">
      <c r="A13" s="7" t="s">
        <v>181</v>
      </c>
      <c r="B13" s="8" t="s">
        <v>182</v>
      </c>
      <c r="C13" s="9" t="s">
        <v>38</v>
      </c>
      <c r="D13" s="10">
        <v>23</v>
      </c>
      <c r="E13" s="10">
        <v>135.72999999999999</v>
      </c>
      <c r="F13" s="21"/>
      <c r="G13" s="17">
        <f t="shared" si="0"/>
        <v>0</v>
      </c>
    </row>
    <row r="14" spans="1:7" x14ac:dyDescent="0.25">
      <c r="A14" s="7" t="s">
        <v>183</v>
      </c>
      <c r="B14" s="8" t="s">
        <v>184</v>
      </c>
      <c r="C14" s="9" t="s">
        <v>38</v>
      </c>
      <c r="D14" s="10">
        <v>23</v>
      </c>
      <c r="E14" s="10">
        <v>162.19999999999999</v>
      </c>
      <c r="F14" s="21"/>
      <c r="G14" s="17">
        <f t="shared" si="0"/>
        <v>0</v>
      </c>
    </row>
    <row r="15" spans="1:7" x14ac:dyDescent="0.25">
      <c r="A15" s="7" t="s">
        <v>185</v>
      </c>
      <c r="B15" s="8" t="s">
        <v>186</v>
      </c>
      <c r="C15" s="9" t="s">
        <v>38</v>
      </c>
      <c r="D15" s="10">
        <v>46</v>
      </c>
      <c r="E15" s="10">
        <v>311.51</v>
      </c>
      <c r="F15" s="21"/>
      <c r="G15" s="17">
        <f t="shared" si="0"/>
        <v>0</v>
      </c>
    </row>
    <row r="16" spans="1:7" x14ac:dyDescent="0.25">
      <c r="A16" s="7" t="s">
        <v>187</v>
      </c>
      <c r="B16" s="8" t="s">
        <v>188</v>
      </c>
      <c r="C16" s="9" t="s">
        <v>35</v>
      </c>
      <c r="D16" s="10">
        <v>4</v>
      </c>
      <c r="E16" s="10">
        <v>114.82</v>
      </c>
      <c r="F16" s="21"/>
      <c r="G16" s="17">
        <f t="shared" si="0"/>
        <v>0</v>
      </c>
    </row>
    <row r="17" spans="1:7" x14ac:dyDescent="0.25">
      <c r="A17" s="7" t="s">
        <v>189</v>
      </c>
      <c r="B17" s="8" t="s">
        <v>190</v>
      </c>
      <c r="C17" s="9" t="s">
        <v>35</v>
      </c>
      <c r="D17" s="10">
        <v>2</v>
      </c>
      <c r="E17" s="10">
        <v>302.51</v>
      </c>
      <c r="F17" s="21"/>
      <c r="G17" s="17">
        <f t="shared" si="0"/>
        <v>0</v>
      </c>
    </row>
    <row r="18" spans="1:7" x14ac:dyDescent="0.25">
      <c r="A18" s="7" t="s">
        <v>191</v>
      </c>
      <c r="B18" s="8" t="s">
        <v>192</v>
      </c>
      <c r="C18" s="9" t="s">
        <v>35</v>
      </c>
      <c r="D18" s="10">
        <v>2</v>
      </c>
      <c r="E18" s="10">
        <v>979.77</v>
      </c>
      <c r="F18" s="21"/>
      <c r="G18" s="17">
        <f t="shared" si="0"/>
        <v>0</v>
      </c>
    </row>
    <row r="19" spans="1:7" x14ac:dyDescent="0.25">
      <c r="A19" s="7" t="s">
        <v>193</v>
      </c>
      <c r="B19" s="8" t="s">
        <v>194</v>
      </c>
      <c r="C19" s="9" t="s">
        <v>38</v>
      </c>
      <c r="D19" s="10">
        <v>60</v>
      </c>
      <c r="E19" s="10">
        <v>10.98</v>
      </c>
      <c r="F19" s="21"/>
      <c r="G19" s="17">
        <f t="shared" si="0"/>
        <v>0</v>
      </c>
    </row>
    <row r="20" spans="1:7" x14ac:dyDescent="0.25">
      <c r="A20" s="7" t="s">
        <v>195</v>
      </c>
      <c r="B20" s="8" t="s">
        <v>196</v>
      </c>
      <c r="C20" s="9" t="s">
        <v>38</v>
      </c>
      <c r="D20" s="10">
        <v>207</v>
      </c>
      <c r="E20" s="10">
        <v>26.22</v>
      </c>
      <c r="F20" s="21"/>
      <c r="G20" s="17">
        <f t="shared" si="0"/>
        <v>0</v>
      </c>
    </row>
    <row r="21" spans="1:7" x14ac:dyDescent="0.25">
      <c r="A21" s="7" t="s">
        <v>197</v>
      </c>
      <c r="B21" s="8" t="s">
        <v>198</v>
      </c>
      <c r="C21" s="9" t="s">
        <v>38</v>
      </c>
      <c r="D21" s="10">
        <v>30</v>
      </c>
      <c r="E21" s="10">
        <v>44.53</v>
      </c>
      <c r="F21" s="21"/>
      <c r="G21" s="17">
        <f t="shared" si="0"/>
        <v>0</v>
      </c>
    </row>
    <row r="22" spans="1:7" x14ac:dyDescent="0.25">
      <c r="A22" s="7" t="s">
        <v>199</v>
      </c>
      <c r="B22" s="8" t="s">
        <v>172</v>
      </c>
      <c r="C22" s="9" t="s">
        <v>38</v>
      </c>
      <c r="D22" s="10">
        <v>30</v>
      </c>
      <c r="E22" s="10">
        <v>27.17</v>
      </c>
      <c r="F22" s="21"/>
      <c r="G22" s="17">
        <f t="shared" si="0"/>
        <v>0</v>
      </c>
    </row>
    <row r="23" spans="1:7" x14ac:dyDescent="0.25">
      <c r="A23" s="7" t="s">
        <v>200</v>
      </c>
      <c r="B23" s="8" t="s">
        <v>201</v>
      </c>
      <c r="C23" s="9" t="s">
        <v>38</v>
      </c>
      <c r="D23" s="10">
        <v>30</v>
      </c>
      <c r="E23" s="10">
        <v>138.30000000000001</v>
      </c>
      <c r="F23" s="21"/>
      <c r="G23" s="17">
        <f t="shared" si="0"/>
        <v>0</v>
      </c>
    </row>
    <row r="24" spans="1:7" x14ac:dyDescent="0.25">
      <c r="A24" s="7" t="s">
        <v>202</v>
      </c>
      <c r="B24" s="8" t="s">
        <v>203</v>
      </c>
      <c r="C24" s="9" t="s">
        <v>35</v>
      </c>
      <c r="D24" s="10">
        <v>3</v>
      </c>
      <c r="E24" s="10">
        <v>85.37</v>
      </c>
      <c r="F24" s="21"/>
      <c r="G24" s="17">
        <f t="shared" si="0"/>
        <v>0</v>
      </c>
    </row>
    <row r="25" spans="1:7" x14ac:dyDescent="0.25">
      <c r="A25" s="7" t="s">
        <v>204</v>
      </c>
      <c r="B25" s="8" t="s">
        <v>205</v>
      </c>
      <c r="C25" s="9" t="s">
        <v>35</v>
      </c>
      <c r="D25" s="10">
        <v>4</v>
      </c>
      <c r="E25" s="10">
        <v>300.54000000000002</v>
      </c>
      <c r="F25" s="21"/>
      <c r="G25" s="17">
        <f t="shared" si="0"/>
        <v>0</v>
      </c>
    </row>
    <row r="26" spans="1:7" x14ac:dyDescent="0.25">
      <c r="A26" s="7" t="s">
        <v>206</v>
      </c>
      <c r="B26" s="8" t="s">
        <v>207</v>
      </c>
      <c r="C26" s="9" t="s">
        <v>38</v>
      </c>
      <c r="D26" s="10">
        <v>8</v>
      </c>
      <c r="E26" s="10">
        <v>1046.1500000000001</v>
      </c>
      <c r="F26" s="21"/>
      <c r="G26" s="17">
        <f t="shared" si="0"/>
        <v>0</v>
      </c>
    </row>
    <row r="27" spans="1:7" x14ac:dyDescent="0.25">
      <c r="A27" s="7" t="s">
        <v>208</v>
      </c>
      <c r="B27" s="8" t="s">
        <v>209</v>
      </c>
      <c r="C27" s="9" t="s">
        <v>35</v>
      </c>
      <c r="D27" s="10">
        <v>1</v>
      </c>
      <c r="E27" s="10">
        <v>9540.44</v>
      </c>
      <c r="F27" s="21"/>
      <c r="G27" s="17">
        <f t="shared" si="0"/>
        <v>0</v>
      </c>
    </row>
    <row r="28" spans="1:7" x14ac:dyDescent="0.25">
      <c r="A28" s="7" t="s">
        <v>210</v>
      </c>
      <c r="B28" s="8" t="s">
        <v>21</v>
      </c>
      <c r="C28" s="9" t="s">
        <v>14</v>
      </c>
      <c r="D28" s="10">
        <v>200</v>
      </c>
      <c r="E28" s="10">
        <v>14.46</v>
      </c>
      <c r="F28" s="21"/>
      <c r="G28" s="17">
        <f t="shared" si="0"/>
        <v>0</v>
      </c>
    </row>
    <row r="29" spans="1:7" x14ac:dyDescent="0.25">
      <c r="A29" s="7" t="s">
        <v>211</v>
      </c>
      <c r="B29" s="8" t="s">
        <v>212</v>
      </c>
      <c r="C29" s="9" t="s">
        <v>14</v>
      </c>
      <c r="D29" s="10">
        <v>100</v>
      </c>
      <c r="E29" s="10">
        <v>22.23</v>
      </c>
      <c r="F29" s="21"/>
      <c r="G29" s="17">
        <f t="shared" si="0"/>
        <v>0</v>
      </c>
    </row>
    <row r="30" spans="1:7" x14ac:dyDescent="0.25">
      <c r="A30" s="7" t="s">
        <v>213</v>
      </c>
      <c r="B30" s="8" t="s">
        <v>214</v>
      </c>
      <c r="C30" s="9" t="s">
        <v>38</v>
      </c>
      <c r="D30" s="10">
        <v>40</v>
      </c>
      <c r="E30" s="10">
        <v>228.45</v>
      </c>
      <c r="F30" s="21"/>
      <c r="G30" s="17">
        <f t="shared" si="0"/>
        <v>0</v>
      </c>
    </row>
    <row r="31" spans="1:7" x14ac:dyDescent="0.25">
      <c r="A31" s="7" t="s">
        <v>215</v>
      </c>
      <c r="B31" s="8" t="s">
        <v>216</v>
      </c>
      <c r="C31" s="9" t="s">
        <v>38</v>
      </c>
      <c r="D31" s="10">
        <v>40</v>
      </c>
      <c r="E31" s="10">
        <v>748.31</v>
      </c>
      <c r="F31" s="21"/>
      <c r="G31" s="17">
        <f t="shared" si="0"/>
        <v>0</v>
      </c>
    </row>
    <row r="32" spans="1:7" x14ac:dyDescent="0.25">
      <c r="A32" s="7" t="s">
        <v>217</v>
      </c>
      <c r="B32" s="8" t="s">
        <v>218</v>
      </c>
      <c r="C32" s="9" t="s">
        <v>35</v>
      </c>
      <c r="D32" s="10">
        <v>4</v>
      </c>
      <c r="E32" s="10">
        <v>538.05999999999995</v>
      </c>
      <c r="F32" s="21"/>
      <c r="G32" s="17">
        <f t="shared" si="0"/>
        <v>0</v>
      </c>
    </row>
    <row r="33" spans="1:7" x14ac:dyDescent="0.25">
      <c r="A33" s="7" t="s">
        <v>219</v>
      </c>
      <c r="B33" s="8" t="s">
        <v>220</v>
      </c>
      <c r="C33" s="9" t="s">
        <v>14</v>
      </c>
      <c r="D33" s="10">
        <v>36</v>
      </c>
      <c r="E33" s="10">
        <v>167.59</v>
      </c>
      <c r="F33" s="21"/>
      <c r="G33" s="17">
        <f t="shared" si="0"/>
        <v>0</v>
      </c>
    </row>
    <row r="34" spans="1:7" x14ac:dyDescent="0.25">
      <c r="A34" s="7" t="s">
        <v>143</v>
      </c>
      <c r="B34" s="8" t="s">
        <v>144</v>
      </c>
      <c r="C34" s="9" t="s">
        <v>38</v>
      </c>
      <c r="D34" s="10">
        <v>40</v>
      </c>
      <c r="E34" s="10">
        <v>131.25</v>
      </c>
      <c r="F34" s="21"/>
      <c r="G34" s="17">
        <f t="shared" si="0"/>
        <v>0</v>
      </c>
    </row>
    <row r="35" spans="1:7" x14ac:dyDescent="0.25">
      <c r="A35" s="7" t="s">
        <v>221</v>
      </c>
      <c r="B35" s="8" t="s">
        <v>222</v>
      </c>
      <c r="C35" s="9" t="s">
        <v>38</v>
      </c>
      <c r="D35" s="10">
        <v>24</v>
      </c>
      <c r="E35" s="10">
        <v>35.36</v>
      </c>
      <c r="F35" s="21"/>
      <c r="G35" s="17">
        <f t="shared" si="0"/>
        <v>0</v>
      </c>
    </row>
    <row r="36" spans="1:7" x14ac:dyDescent="0.25">
      <c r="A36" s="7" t="s">
        <v>223</v>
      </c>
      <c r="B36" s="8" t="s">
        <v>224</v>
      </c>
      <c r="C36" s="9" t="s">
        <v>35</v>
      </c>
      <c r="D36" s="10">
        <v>42.4</v>
      </c>
      <c r="E36" s="10">
        <v>35.71</v>
      </c>
      <c r="F36" s="21"/>
      <c r="G36" s="17">
        <f t="shared" si="0"/>
        <v>0</v>
      </c>
    </row>
    <row r="37" spans="1:7" x14ac:dyDescent="0.25">
      <c r="A37" s="7" t="s">
        <v>225</v>
      </c>
      <c r="B37" s="8" t="s">
        <v>226</v>
      </c>
      <c r="C37" s="9" t="s">
        <v>14</v>
      </c>
      <c r="D37" s="10">
        <v>200</v>
      </c>
      <c r="E37" s="10">
        <v>3.51</v>
      </c>
      <c r="F37" s="21"/>
      <c r="G37" s="17">
        <f t="shared" si="0"/>
        <v>0</v>
      </c>
    </row>
    <row r="38" spans="1:7" x14ac:dyDescent="0.25">
      <c r="A38" s="7" t="s">
        <v>227</v>
      </c>
      <c r="B38" s="8" t="s">
        <v>228</v>
      </c>
      <c r="C38" s="9" t="s">
        <v>14</v>
      </c>
      <c r="D38" s="10">
        <v>200</v>
      </c>
      <c r="E38" s="10">
        <v>16.559999999999999</v>
      </c>
      <c r="F38" s="21"/>
      <c r="G38" s="17">
        <f t="shared" si="0"/>
        <v>0</v>
      </c>
    </row>
    <row r="39" spans="1:7" x14ac:dyDescent="0.25">
      <c r="A39" s="7" t="s">
        <v>229</v>
      </c>
      <c r="B39" s="8" t="s">
        <v>230</v>
      </c>
      <c r="C39" s="9" t="s">
        <v>14</v>
      </c>
      <c r="D39" s="10">
        <v>200</v>
      </c>
      <c r="E39" s="10">
        <v>39.619999999999997</v>
      </c>
      <c r="F39" s="21"/>
      <c r="G39" s="17">
        <f t="shared" si="0"/>
        <v>0</v>
      </c>
    </row>
    <row r="40" spans="1:7" x14ac:dyDescent="0.25">
      <c r="A40" s="7" t="s">
        <v>231</v>
      </c>
      <c r="B40" s="8" t="s">
        <v>232</v>
      </c>
      <c r="C40" s="9" t="s">
        <v>35</v>
      </c>
      <c r="D40" s="10">
        <v>13</v>
      </c>
      <c r="E40" s="10">
        <v>911.13</v>
      </c>
      <c r="F40" s="21"/>
      <c r="G40" s="17">
        <f t="shared" si="0"/>
        <v>0</v>
      </c>
    </row>
    <row r="41" spans="1:7" x14ac:dyDescent="0.25">
      <c r="A41" s="7"/>
      <c r="B41" s="8"/>
      <c r="C41" s="9"/>
      <c r="D41" s="10"/>
      <c r="E41" s="10"/>
      <c r="F41" s="11" t="s">
        <v>8</v>
      </c>
      <c r="G41" s="12">
        <f>SUM(G5:G40)</f>
        <v>0</v>
      </c>
    </row>
  </sheetData>
  <sheetProtection algorithmName="SHA-512" hashValue="9ptwt/fbl2Lkb15x8EGIgrdKqC9fP+er8/+hjkNczX1+DCQu39FtLYcBoDJ34aNp7JRjBblxjvZ/P5TA90Rmeg==" saltValue="8ZxUDcr0lL2RyHLZlPUqCg==" spinCount="100000" sheet="1" objects="1" scenarios="1"/>
  <conditionalFormatting sqref="F5:F40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40" xr:uid="{B8D100BF-36B5-4CBF-B6F5-D696D38CFA4E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2026-02-10T14:42:16Z</dcterms:modified>
</cp:coreProperties>
</file>